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330" windowWidth="29040" windowHeight="15990"/>
  </bookViews>
  <sheets>
    <sheet name="Форма №1 на 2025" sheetId="1" r:id="rId1"/>
    <sheet name="Форма №2 на 2025" sheetId="2" r:id="rId2"/>
  </sheets>
  <definedNames>
    <definedName name="_xlnm.Print_Titles" localSheetId="0">'Форма №1 на 2025'!$10:$10</definedName>
    <definedName name="_xlnm.Print_Area" localSheetId="0">'Форма №1 на 2025'!$A$1:$P$66</definedName>
    <definedName name="_xlnm.Print_Area" localSheetId="1">'Форма №2 на 2025'!$A$1:$L$18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H64" i="1"/>
  <c r="I64" i="1"/>
  <c r="E20" i="2" s="1"/>
  <c r="J64" i="1"/>
  <c r="F20" i="2" s="1"/>
  <c r="K64" i="1"/>
  <c r="G20" i="2" s="1"/>
  <c r="L64" i="1"/>
  <c r="M64" i="1"/>
  <c r="I20" i="2" s="1"/>
  <c r="N64" i="1"/>
  <c r="O64" i="1"/>
  <c r="P64" i="1"/>
  <c r="F64" i="1"/>
  <c r="F59" i="1"/>
  <c r="G59" i="1"/>
  <c r="H59" i="1"/>
  <c r="I59" i="1"/>
  <c r="J59" i="1"/>
  <c r="F60" i="1"/>
  <c r="G60" i="1"/>
  <c r="H60" i="1"/>
  <c r="I60" i="1"/>
  <c r="J60" i="1"/>
  <c r="F61" i="1"/>
  <c r="G61" i="1"/>
  <c r="H61" i="1"/>
  <c r="I61" i="1"/>
  <c r="J61" i="1"/>
  <c r="F62" i="1"/>
  <c r="G62" i="1"/>
  <c r="H62" i="1"/>
  <c r="I62" i="1"/>
  <c r="J62" i="1"/>
  <c r="F63" i="1"/>
  <c r="G63" i="1"/>
  <c r="H63" i="1"/>
  <c r="I63" i="1"/>
  <c r="J63" i="1"/>
  <c r="H58" i="1"/>
  <c r="H20" i="2"/>
  <c r="C20" i="2"/>
  <c r="C49" i="1"/>
  <c r="F50" i="1"/>
  <c r="G50" i="1"/>
  <c r="H50" i="1"/>
  <c r="I50" i="1"/>
  <c r="J50" i="1"/>
  <c r="K50" i="1"/>
  <c r="L50" i="1"/>
  <c r="M50" i="1"/>
  <c r="N50" i="1"/>
  <c r="O50" i="1"/>
  <c r="P50" i="1"/>
  <c r="F51" i="1"/>
  <c r="G51" i="1"/>
  <c r="H51" i="1"/>
  <c r="I51" i="1"/>
  <c r="J51" i="1"/>
  <c r="K51" i="1"/>
  <c r="L51" i="1"/>
  <c r="M51" i="1"/>
  <c r="N51" i="1"/>
  <c r="O51" i="1"/>
  <c r="P51" i="1"/>
  <c r="F52" i="1"/>
  <c r="G52" i="1"/>
  <c r="H52" i="1"/>
  <c r="I52" i="1"/>
  <c r="J52" i="1"/>
  <c r="K52" i="1"/>
  <c r="L52" i="1"/>
  <c r="M52" i="1"/>
  <c r="N52" i="1"/>
  <c r="O52" i="1"/>
  <c r="P52" i="1"/>
  <c r="F53" i="1"/>
  <c r="G53" i="1"/>
  <c r="H53" i="1"/>
  <c r="I53" i="1"/>
  <c r="J53" i="1"/>
  <c r="K53" i="1"/>
  <c r="L53" i="1"/>
  <c r="M53" i="1"/>
  <c r="N53" i="1"/>
  <c r="O53" i="1"/>
  <c r="P53" i="1"/>
  <c r="F54" i="1"/>
  <c r="G54" i="1"/>
  <c r="H54" i="1"/>
  <c r="I54" i="1"/>
  <c r="J54" i="1"/>
  <c r="K54" i="1"/>
  <c r="L54" i="1"/>
  <c r="M54" i="1"/>
  <c r="N54" i="1"/>
  <c r="O54" i="1"/>
  <c r="P54" i="1"/>
  <c r="F55" i="1"/>
  <c r="G55" i="1"/>
  <c r="H55" i="1"/>
  <c r="I55" i="1"/>
  <c r="J55" i="1"/>
  <c r="K55" i="1"/>
  <c r="L55" i="1"/>
  <c r="M55" i="1"/>
  <c r="N55" i="1"/>
  <c r="O55" i="1"/>
  <c r="P55" i="1"/>
  <c r="G49" i="1"/>
  <c r="H49" i="1"/>
  <c r="I49" i="1"/>
  <c r="J49" i="1"/>
  <c r="K49" i="1"/>
  <c r="L49" i="1"/>
  <c r="M49" i="1"/>
  <c r="N49" i="1"/>
  <c r="O49" i="1"/>
  <c r="P49" i="1"/>
  <c r="F49" i="1"/>
  <c r="J20" i="2" l="1"/>
  <c r="K20" i="2"/>
  <c r="L20" i="2"/>
  <c r="I19" i="1" l="1"/>
  <c r="I21" i="1" s="1"/>
  <c r="H19" i="1"/>
  <c r="H20" i="1" s="1"/>
  <c r="B40" i="1"/>
  <c r="B31" i="1"/>
  <c r="B13" i="1"/>
  <c r="C17" i="2"/>
  <c r="D17" i="2"/>
  <c r="E17" i="2"/>
  <c r="F17" i="2"/>
  <c r="G17" i="2"/>
  <c r="H17" i="2"/>
  <c r="I17" i="2"/>
  <c r="J17" i="2"/>
  <c r="K17" i="2"/>
  <c r="L17" i="2"/>
  <c r="I20" i="1" l="1"/>
  <c r="H21" i="1"/>
  <c r="P46" i="1" l="1"/>
  <c r="P47" i="1" s="1"/>
  <c r="P48" i="1" s="1"/>
  <c r="O46" i="1"/>
  <c r="N46" i="1"/>
  <c r="N47" i="1" s="1"/>
  <c r="N48" i="1" s="1"/>
  <c r="M46" i="1"/>
  <c r="L46" i="1"/>
  <c r="L47" i="1" s="1"/>
  <c r="L48" i="1" s="1"/>
  <c r="K46" i="1"/>
  <c r="J46" i="1"/>
  <c r="J47" i="1" s="1"/>
  <c r="J48" i="1" s="1"/>
  <c r="P37" i="1"/>
  <c r="P38" i="1" s="1"/>
  <c r="P39" i="1" s="1"/>
  <c r="O37" i="1"/>
  <c r="N37" i="1"/>
  <c r="N38" i="1" s="1"/>
  <c r="N39" i="1" s="1"/>
  <c r="M37" i="1"/>
  <c r="L37" i="1"/>
  <c r="L38" i="1" s="1"/>
  <c r="L39" i="1" s="1"/>
  <c r="K37" i="1"/>
  <c r="J37" i="1"/>
  <c r="J38" i="1" s="1"/>
  <c r="J39" i="1" s="1"/>
  <c r="P19" i="1"/>
  <c r="O19" i="1"/>
  <c r="N19" i="1"/>
  <c r="M19" i="1"/>
  <c r="L19" i="1"/>
  <c r="K19" i="1"/>
  <c r="J19" i="1"/>
  <c r="J21" i="1" l="1"/>
  <c r="J20" i="1"/>
  <c r="L21" i="1"/>
  <c r="L20" i="1"/>
  <c r="N21" i="1"/>
  <c r="N20" i="1"/>
  <c r="P21" i="1"/>
  <c r="P20" i="1"/>
  <c r="K21" i="1"/>
  <c r="K20" i="1"/>
  <c r="M21" i="1"/>
  <c r="M20" i="1"/>
  <c r="O21" i="1"/>
  <c r="O20" i="1"/>
  <c r="K38" i="1"/>
  <c r="K39" i="1" s="1"/>
  <c r="M38" i="1"/>
  <c r="M39" i="1" s="1"/>
  <c r="O38" i="1"/>
  <c r="O39" i="1" s="1"/>
  <c r="K47" i="1"/>
  <c r="K48" i="1" s="1"/>
  <c r="M47" i="1"/>
  <c r="M48" i="1" s="1"/>
  <c r="O47" i="1"/>
  <c r="O48" i="1" s="1"/>
  <c r="C58" i="1"/>
  <c r="J58" i="1"/>
  <c r="G58" i="1"/>
  <c r="F18" i="2"/>
  <c r="E18" i="2"/>
  <c r="D18" i="2"/>
  <c r="C18" i="2"/>
  <c r="I58" i="1"/>
  <c r="D20" i="2" l="1"/>
  <c r="G56" i="1"/>
  <c r="G65" i="1" s="1"/>
  <c r="I56" i="1"/>
  <c r="F58" i="1"/>
  <c r="M56" i="1"/>
  <c r="J56" i="1"/>
  <c r="K56" i="1"/>
  <c r="H56" i="1"/>
  <c r="H65" i="1" s="1"/>
  <c r="L56" i="1"/>
  <c r="O56" i="1"/>
  <c r="N56" i="1"/>
  <c r="P56" i="1"/>
  <c r="F56" i="1" l="1"/>
  <c r="I65" i="1"/>
  <c r="J65" i="1"/>
  <c r="F65" i="1" l="1"/>
</calcChain>
</file>

<file path=xl/sharedStrings.xml><?xml version="1.0" encoding="utf-8"?>
<sst xmlns="http://schemas.openxmlformats.org/spreadsheetml/2006/main" count="183" uniqueCount="74">
  <si>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</si>
  <si>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</si>
  <si>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</si>
  <si>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</si>
  <si>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</si>
  <si>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</si>
  <si>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</si>
  <si>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</si>
  <si>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</si>
  <si>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</si>
  <si>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</si>
  <si>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</si>
  <si>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</si>
  <si>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</si>
  <si>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</si>
  <si>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</si>
  <si>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</si>
  <si>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</si>
  <si>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</si>
  <si>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</si>
  <si>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</si>
  <si>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</si>
  <si>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</si>
  <si>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</si>
  <si>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</si>
  <si>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</si>
  <si>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</si>
  <si>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</si>
  <si>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</si>
  <si>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</si>
  <si>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</si>
  <si>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</si>
  <si>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</si>
  <si>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</si>
  <si>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Таймырский Долгано-Ненецкий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</si>
  <si>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</si>
  <si>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</si>
  <si>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</si>
  <si>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</si>
  <si>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</si>
  <si>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</si>
  <si>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</si>
  <si>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</si>
  <si>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</si>
  <si>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</si>
  <si>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</si>
  <si>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</si>
  <si>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</si>
  <si>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</si>
  <si>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</si>
  <si>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Итого по счету регионального оператора</t>
  </si>
  <si>
    <t>X</t>
  </si>
  <si>
    <t>Всего по Таймырский Долгано-Ненецкий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</si>
  <si>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</si>
  <si>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</si>
  <si>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</si>
  <si>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</si>
  <si>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</si>
  <si>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</si>
  <si>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</si>
  <si>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</si>
  <si>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</si>
  <si>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Адрес</t>
  </si>
  <si>
    <t>2.</t>
  </si>
  <si>
    <t>средства
собственников</t>
  </si>
  <si>
    <t>г. Дудинка, ул. Бегичева, д. 14</t>
  </si>
  <si>
    <t>г. Дудинка, ул. Горького, д. 63</t>
  </si>
  <si>
    <t>г. Дудинка, ул. Островского, д. 8В</t>
  </si>
  <si>
    <t>Объем работ по капитальному ремонту общего имущества в многоквартирных домах, включенных в краткосрочный план на 2027 год</t>
  </si>
  <si>
    <t>Краткосрочный план реализации региональной программы капитального ремонта общего имущества в многоквартирных домах,
расположенных на территории Таймырского Долгано-Ненецкого муниципального района, на 2027 год</t>
  </si>
  <si>
    <t>г. Дудинка, ул. Бегичева, д. 6</t>
  </si>
  <si>
    <t>1.4</t>
  </si>
  <si>
    <t>1.5</t>
  </si>
  <si>
    <t>Приложение 1 к постановлению
Администрации муниципального района
от 13.05.2026 № 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</si>
</sst>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>
      <alignment horizontal="left" vertical="center" wrapText="1"/>
    </xf>
    <xf numFmtId="0" fontId="18" fillId="0" borderId="0" xfId="0" applyFont="1">
      <alignment horizontal="left" vertical="center" wrapText="1"/>
    </xf>
    <xf numFmtId="0" fontId="20" fillId="0" borderId="10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2" fontId="21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 wrapText="1"/>
    </xf>
    <xf numFmtId="164" fontId="18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18" fillId="33" borderId="10" xfId="0" applyNumberFormat="1" applyFont="1" applyFill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" fontId="18" fillId="0" borderId="0" xfId="0" applyNumberFormat="1" applyFon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49" fontId="19" fillId="0" borderId="11" xfId="0" applyNumberFormat="1" applyFont="1" applyFill="1" applyBorder="1" applyAlignment="1">
      <alignment horizontal="center" vertical="center" textRotation="90" wrapText="1"/>
    </xf>
    <xf numFmtId="4" fontId="19" fillId="0" borderId="10" xfId="0" applyNumberFormat="1" applyFont="1" applyBorder="1" applyAlignment="1">
      <alignment horizontal="center" vertical="center" textRotation="90" wrapText="1"/>
    </xf>
    <xf numFmtId="49" fontId="19" fillId="0" borderId="10" xfId="0" applyNumberFormat="1" applyFont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19" fillId="0" borderId="0" xfId="0" applyFont="1" applyAlignment="1">
      <alignment horizontal="right" vertical="top" wrapText="1"/>
    </xf>
    <xf numFmtId="0" fontId="19" fillId="0" borderId="23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center" vertical="center" wrapText="1"/>
    </xf>
    <xf numFmtId="164" fontId="21" fillId="0" borderId="11" xfId="0" applyNumberFormat="1" applyFont="1" applyFill="1" applyBorder="1" applyAlignment="1">
      <alignment horizontal="center" vertical="center" textRotation="90" wrapText="1"/>
    </xf>
    <xf numFmtId="164" fontId="21" fillId="0" borderId="13" xfId="0" applyNumberFormat="1" applyFont="1" applyFill="1" applyBorder="1" applyAlignment="1">
      <alignment horizontal="center" vertical="center" textRotation="90" wrapText="1"/>
    </xf>
    <xf numFmtId="164" fontId="21" fillId="0" borderId="12" xfId="0" applyNumberFormat="1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right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view="pageBreakPreview" topLeftCell="C1" zoomScaleNormal="90" zoomScaleSheetLayoutView="100" workbookViewId="0">
      <selection activeCell="G1" sqref="G1"/>
    </sheetView>
  </sheetViews>
  <sheetFormatPr defaultRowHeight="12.75" x14ac:dyDescent="0.2"/>
  <cols>
    <col min="1" max="1" width="3.85546875" style="5" customWidth="1"/>
    <col min="2" max="2" width="6.28515625" style="5" customWidth="1"/>
    <col min="3" max="3" width="5.85546875" style="5" customWidth="1"/>
    <col min="4" max="4" width="12.140625" style="14" customWidth="1"/>
    <col min="5" max="5" width="42" style="14" customWidth="1"/>
    <col min="6" max="6" width="15.28515625" style="5" customWidth="1"/>
    <col min="7" max="7" width="15.85546875" style="5" customWidth="1"/>
    <col min="8" max="8" width="14.5703125" style="5" customWidth="1"/>
    <col min="9" max="9" width="14.140625" style="5" customWidth="1"/>
    <col min="10" max="10" width="12.7109375" style="5" customWidth="1"/>
    <col min="11" max="14" width="10.5703125" style="5" customWidth="1"/>
    <col min="15" max="15" width="8.28515625" style="5" customWidth="1"/>
    <col min="16" max="16" width="9.5703125" style="5" customWidth="1"/>
  </cols>
  <sheetData>
    <row r="1" spans="1:16" ht="48.75" customHeight="1" x14ac:dyDescent="0.2">
      <c r="K1" s="43" t="s">
        <v>73</v>
      </c>
      <c r="L1" s="43"/>
      <c r="M1" s="43"/>
      <c r="N1" s="43"/>
      <c r="O1" s="43"/>
      <c r="P1" s="43"/>
    </row>
    <row r="2" spans="1:16" x14ac:dyDescent="0.2">
      <c r="J2" s="45" t="s">
        <v>0</v>
      </c>
      <c r="K2" s="45"/>
      <c r="L2" s="45"/>
      <c r="M2" s="45"/>
      <c r="N2" s="45"/>
      <c r="O2" s="45"/>
      <c r="P2" s="45"/>
    </row>
    <row r="3" spans="1:16" ht="26.25" customHeight="1" x14ac:dyDescent="0.2">
      <c r="A3" s="46" t="s">
        <v>69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12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44" t="s">
        <v>61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x14ac:dyDescent="0.2">
      <c r="A6" s="40" t="s">
        <v>1</v>
      </c>
      <c r="B6" s="40" t="s">
        <v>2</v>
      </c>
      <c r="C6" s="40" t="s">
        <v>3</v>
      </c>
      <c r="D6" s="34" t="s">
        <v>4</v>
      </c>
      <c r="E6" s="35"/>
      <c r="F6" s="30" t="s">
        <v>5</v>
      </c>
      <c r="G6" s="31"/>
      <c r="H6" s="31"/>
      <c r="I6" s="31"/>
      <c r="J6" s="31"/>
      <c r="K6" s="31"/>
      <c r="L6" s="31"/>
      <c r="M6" s="31"/>
      <c r="N6" s="31"/>
      <c r="O6" s="31"/>
      <c r="P6" s="32"/>
    </row>
    <row r="7" spans="1:16" x14ac:dyDescent="0.2">
      <c r="A7" s="41"/>
      <c r="B7" s="41"/>
      <c r="C7" s="41"/>
      <c r="D7" s="36"/>
      <c r="E7" s="37"/>
      <c r="F7" s="40" t="s">
        <v>6</v>
      </c>
      <c r="G7" s="30" t="s">
        <v>7</v>
      </c>
      <c r="H7" s="31"/>
      <c r="I7" s="31"/>
      <c r="J7" s="31"/>
      <c r="K7" s="31"/>
      <c r="L7" s="31"/>
      <c r="M7" s="31"/>
      <c r="N7" s="31"/>
      <c r="O7" s="31"/>
      <c r="P7" s="32"/>
    </row>
    <row r="8" spans="1:16" ht="39.75" customHeight="1" x14ac:dyDescent="0.2">
      <c r="A8" s="41"/>
      <c r="B8" s="41"/>
      <c r="C8" s="41"/>
      <c r="D8" s="36"/>
      <c r="E8" s="37"/>
      <c r="F8" s="41"/>
      <c r="G8" s="40" t="s">
        <v>8</v>
      </c>
      <c r="H8" s="40" t="s">
        <v>9</v>
      </c>
      <c r="I8" s="30" t="s">
        <v>10</v>
      </c>
      <c r="J8" s="31"/>
      <c r="K8" s="31"/>
      <c r="L8" s="31"/>
      <c r="M8" s="32"/>
      <c r="N8" s="40" t="s">
        <v>11</v>
      </c>
      <c r="O8" s="40" t="s">
        <v>12</v>
      </c>
      <c r="P8" s="40" t="s">
        <v>13</v>
      </c>
    </row>
    <row r="9" spans="1:16" ht="120.75" customHeight="1" x14ac:dyDescent="0.2">
      <c r="A9" s="42"/>
      <c r="B9" s="42"/>
      <c r="C9" s="42"/>
      <c r="D9" s="38"/>
      <c r="E9" s="39"/>
      <c r="F9" s="42"/>
      <c r="G9" s="42"/>
      <c r="H9" s="42"/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42"/>
      <c r="O9" s="42"/>
      <c r="P9" s="42"/>
    </row>
    <row r="10" spans="1:16" x14ac:dyDescent="0.2">
      <c r="A10" s="8" t="s">
        <v>19</v>
      </c>
      <c r="B10" s="8" t="s">
        <v>20</v>
      </c>
      <c r="C10" s="8" t="s">
        <v>21</v>
      </c>
      <c r="D10" s="30" t="s">
        <v>22</v>
      </c>
      <c r="E10" s="32"/>
      <c r="F10" s="8" t="s">
        <v>23</v>
      </c>
      <c r="G10" s="8" t="s">
        <v>24</v>
      </c>
      <c r="H10" s="8" t="s">
        <v>25</v>
      </c>
      <c r="I10" s="8" t="s">
        <v>26</v>
      </c>
      <c r="J10" s="8" t="s">
        <v>27</v>
      </c>
      <c r="K10" s="8" t="s">
        <v>28</v>
      </c>
      <c r="L10" s="8" t="s">
        <v>29</v>
      </c>
      <c r="M10" s="8" t="s">
        <v>30</v>
      </c>
      <c r="N10" s="8" t="s">
        <v>31</v>
      </c>
      <c r="O10" s="8" t="s">
        <v>32</v>
      </c>
      <c r="P10" s="8" t="s">
        <v>33</v>
      </c>
    </row>
    <row r="11" spans="1:16" x14ac:dyDescent="0.2">
      <c r="A11" s="30" t="s">
        <v>34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/>
    </row>
    <row r="12" spans="1:16" x14ac:dyDescent="0.2">
      <c r="A12" s="30" t="s">
        <v>35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</row>
    <row r="13" spans="1:16" ht="15.75" customHeight="1" x14ac:dyDescent="0.2">
      <c r="A13" s="24" t="s">
        <v>36</v>
      </c>
      <c r="B13" s="24" t="str">
        <f>'Форма №2 на 2025'!B13</f>
        <v>г. Дудинка, ул. Бегичева, д. 14</v>
      </c>
      <c r="C13" s="28">
        <v>4240.1000000000004</v>
      </c>
      <c r="D13" s="29" t="s">
        <v>37</v>
      </c>
      <c r="E13" s="20" t="s">
        <v>38</v>
      </c>
      <c r="F13" s="21">
        <v>61190748.75</v>
      </c>
      <c r="G13" s="21">
        <v>61190748.75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6" ht="19.5" customHeight="1" x14ac:dyDescent="0.2">
      <c r="A14" s="25"/>
      <c r="B14" s="25"/>
      <c r="C14" s="28"/>
      <c r="D14" s="29"/>
      <c r="E14" s="20" t="s">
        <v>39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</row>
    <row r="15" spans="1:16" ht="26.25" customHeight="1" x14ac:dyDescent="0.2">
      <c r="A15" s="25"/>
      <c r="B15" s="25"/>
      <c r="C15" s="28"/>
      <c r="D15" s="29" t="s">
        <v>40</v>
      </c>
      <c r="E15" s="20" t="s">
        <v>41</v>
      </c>
      <c r="F15" s="21">
        <v>0</v>
      </c>
      <c r="G15" s="21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6" x14ac:dyDescent="0.2">
      <c r="A16" s="25"/>
      <c r="B16" s="25"/>
      <c r="C16" s="28"/>
      <c r="D16" s="29"/>
      <c r="E16" s="20" t="s">
        <v>42</v>
      </c>
      <c r="F16" s="21">
        <v>0</v>
      </c>
      <c r="G16" s="21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/>
      <c r="N16" s="9">
        <v>0</v>
      </c>
      <c r="O16" s="9">
        <v>0</v>
      </c>
      <c r="P16" s="9">
        <v>0</v>
      </c>
    </row>
    <row r="17" spans="1:16" x14ac:dyDescent="0.2">
      <c r="A17" s="25"/>
      <c r="B17" s="25"/>
      <c r="C17" s="28"/>
      <c r="D17" s="29"/>
      <c r="E17" s="20" t="s">
        <v>43</v>
      </c>
      <c r="F17" s="21">
        <v>0</v>
      </c>
      <c r="G17" s="21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x14ac:dyDescent="0.2">
      <c r="A18" s="25"/>
      <c r="B18" s="25"/>
      <c r="C18" s="28"/>
      <c r="D18" s="29"/>
      <c r="E18" s="20" t="s">
        <v>44</v>
      </c>
      <c r="F18" s="21">
        <v>0</v>
      </c>
      <c r="G18" s="21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ht="18" customHeight="1" x14ac:dyDescent="0.2">
      <c r="A19" s="25"/>
      <c r="B19" s="25"/>
      <c r="C19" s="28"/>
      <c r="D19" s="33" t="s">
        <v>45</v>
      </c>
      <c r="E19" s="33"/>
      <c r="F19" s="21">
        <v>61190748.75</v>
      </c>
      <c r="G19" s="21">
        <v>61190748.75</v>
      </c>
      <c r="H19" s="9">
        <f t="shared" ref="H19:I19" si="0">SUM(H13:H18)</f>
        <v>0</v>
      </c>
      <c r="I19" s="9">
        <f t="shared" si="0"/>
        <v>0</v>
      </c>
      <c r="J19" s="9">
        <f t="shared" ref="J19:P19" si="1">SUM(J13:J18)</f>
        <v>0</v>
      </c>
      <c r="K19" s="9">
        <f t="shared" si="1"/>
        <v>0</v>
      </c>
      <c r="L19" s="9">
        <f t="shared" si="1"/>
        <v>0</v>
      </c>
      <c r="M19" s="9">
        <f t="shared" si="1"/>
        <v>0</v>
      </c>
      <c r="N19" s="9">
        <f t="shared" si="1"/>
        <v>0</v>
      </c>
      <c r="O19" s="9">
        <f t="shared" si="1"/>
        <v>0</v>
      </c>
      <c r="P19" s="9">
        <f t="shared" si="1"/>
        <v>0</v>
      </c>
    </row>
    <row r="20" spans="1:16" ht="27" customHeight="1" x14ac:dyDescent="0.2">
      <c r="A20" s="25"/>
      <c r="B20" s="25"/>
      <c r="C20" s="28"/>
      <c r="D20" s="33" t="s">
        <v>46</v>
      </c>
      <c r="E20" s="33"/>
      <c r="F20" s="21">
        <v>14431.44</v>
      </c>
      <c r="G20" s="21">
        <v>14431.44</v>
      </c>
      <c r="H20" s="9">
        <f t="shared" ref="H20:I20" si="2">H19/$C$13</f>
        <v>0</v>
      </c>
      <c r="I20" s="9">
        <f t="shared" si="2"/>
        <v>0</v>
      </c>
      <c r="J20" s="9">
        <f t="shared" ref="J20:P20" si="3">J19/$C$13</f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</row>
    <row r="21" spans="1:16" ht="38.25" customHeight="1" x14ac:dyDescent="0.2">
      <c r="A21" s="26"/>
      <c r="B21" s="26"/>
      <c r="C21" s="28"/>
      <c r="D21" s="33" t="s">
        <v>47</v>
      </c>
      <c r="E21" s="33"/>
      <c r="F21" s="20"/>
      <c r="G21" s="21">
        <v>14431.44</v>
      </c>
      <c r="H21" s="9">
        <f t="shared" ref="H21:I21" si="4">H19/$C$13</f>
        <v>0</v>
      </c>
      <c r="I21" s="9">
        <f t="shared" si="4"/>
        <v>0</v>
      </c>
      <c r="J21" s="9">
        <f t="shared" ref="J21:P21" si="5">J19/$C$13</f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0</v>
      </c>
      <c r="P21" s="9">
        <f t="shared" si="5"/>
        <v>0</v>
      </c>
    </row>
    <row r="22" spans="1:16" ht="16.5" customHeight="1" x14ac:dyDescent="0.2">
      <c r="A22" s="24" t="s">
        <v>48</v>
      </c>
      <c r="B22" s="27" t="s">
        <v>70</v>
      </c>
      <c r="C22" s="28">
        <v>4086.6</v>
      </c>
      <c r="D22" s="29" t="s">
        <v>37</v>
      </c>
      <c r="E22" s="23" t="s">
        <v>38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22.5" customHeight="1" x14ac:dyDescent="0.2">
      <c r="A23" s="25"/>
      <c r="B23" s="25"/>
      <c r="C23" s="28"/>
      <c r="D23" s="29"/>
      <c r="E23" s="23" t="s">
        <v>39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28.5" customHeight="1" x14ac:dyDescent="0.2">
      <c r="A24" s="25"/>
      <c r="B24" s="25"/>
      <c r="C24" s="28"/>
      <c r="D24" s="29" t="s">
        <v>40</v>
      </c>
      <c r="E24" s="23" t="s">
        <v>41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</row>
    <row r="25" spans="1:16" ht="15.75" customHeight="1" x14ac:dyDescent="0.2">
      <c r="A25" s="25"/>
      <c r="B25" s="25"/>
      <c r="C25" s="28"/>
      <c r="D25" s="29"/>
      <c r="E25" s="23" t="s">
        <v>42</v>
      </c>
      <c r="F25" s="21">
        <v>4344848.46</v>
      </c>
      <c r="G25" s="21">
        <v>0</v>
      </c>
      <c r="H25" s="21">
        <v>4344848.46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</row>
    <row r="26" spans="1:16" ht="15.75" customHeight="1" x14ac:dyDescent="0.2">
      <c r="A26" s="25"/>
      <c r="B26" s="25"/>
      <c r="C26" s="28"/>
      <c r="D26" s="29"/>
      <c r="E26" s="23" t="s">
        <v>43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</row>
    <row r="27" spans="1:16" ht="15.75" customHeight="1" x14ac:dyDescent="0.2">
      <c r="A27" s="25"/>
      <c r="B27" s="25"/>
      <c r="C27" s="28"/>
      <c r="D27" s="29"/>
      <c r="E27" s="23" t="s">
        <v>44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</row>
    <row r="28" spans="1:16" ht="15" customHeight="1" x14ac:dyDescent="0.2">
      <c r="A28" s="25"/>
      <c r="B28" s="25"/>
      <c r="C28" s="28"/>
      <c r="D28" s="33" t="s">
        <v>45</v>
      </c>
      <c r="E28" s="33"/>
      <c r="F28" s="21">
        <v>4344848.46</v>
      </c>
      <c r="G28" s="21">
        <v>0</v>
      </c>
      <c r="H28" s="21">
        <v>4344848.46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27" customHeight="1" x14ac:dyDescent="0.2">
      <c r="A29" s="25"/>
      <c r="B29" s="25"/>
      <c r="C29" s="28"/>
      <c r="D29" s="33" t="s">
        <v>46</v>
      </c>
      <c r="E29" s="33"/>
      <c r="F29" s="21">
        <v>1063.19</v>
      </c>
      <c r="G29" s="21">
        <v>0</v>
      </c>
      <c r="H29" s="21">
        <v>1063.19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</row>
    <row r="30" spans="1:16" ht="30" customHeight="1" x14ac:dyDescent="0.2">
      <c r="A30" s="26"/>
      <c r="B30" s="26"/>
      <c r="C30" s="28"/>
      <c r="D30" s="33" t="s">
        <v>47</v>
      </c>
      <c r="E30" s="33"/>
      <c r="F30" s="23"/>
      <c r="G30" s="21">
        <v>0</v>
      </c>
      <c r="H30" s="21">
        <v>1063.19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</row>
    <row r="31" spans="1:16" ht="16.5" customHeight="1" x14ac:dyDescent="0.2">
      <c r="A31" s="24" t="s">
        <v>49</v>
      </c>
      <c r="B31" s="24" t="str">
        <f>'Форма №2 на 2025'!B15</f>
        <v>г. Дудинка, ул. Горького, д. 63</v>
      </c>
      <c r="C31" s="28">
        <v>3619.06</v>
      </c>
      <c r="D31" s="29" t="s">
        <v>37</v>
      </c>
      <c r="E31" s="20" t="s">
        <v>38</v>
      </c>
      <c r="F31" s="21">
        <v>10350294.460000001</v>
      </c>
      <c r="G31" s="21">
        <v>0</v>
      </c>
      <c r="H31" s="21">
        <v>0</v>
      </c>
      <c r="I31" s="21">
        <v>10350294.460000001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 spans="1:16" ht="21" customHeight="1" x14ac:dyDescent="0.2">
      <c r="A32" s="25"/>
      <c r="B32" s="25"/>
      <c r="C32" s="28"/>
      <c r="D32" s="29"/>
      <c r="E32" s="20" t="s">
        <v>39</v>
      </c>
      <c r="F32" s="21">
        <v>0</v>
      </c>
      <c r="G32" s="21">
        <v>0</v>
      </c>
      <c r="H32" s="21">
        <v>0</v>
      </c>
      <c r="I32" s="21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ht="26.25" customHeight="1" x14ac:dyDescent="0.2">
      <c r="A33" s="25"/>
      <c r="B33" s="25"/>
      <c r="C33" s="28"/>
      <c r="D33" s="29" t="s">
        <v>40</v>
      </c>
      <c r="E33" s="20" t="s">
        <v>41</v>
      </c>
      <c r="F33" s="21">
        <v>0</v>
      </c>
      <c r="G33" s="21">
        <v>0</v>
      </c>
      <c r="H33" s="21">
        <v>0</v>
      </c>
      <c r="I33" s="21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 spans="1:16" x14ac:dyDescent="0.2">
      <c r="A34" s="25"/>
      <c r="B34" s="25"/>
      <c r="C34" s="28"/>
      <c r="D34" s="29"/>
      <c r="E34" s="20" t="s">
        <v>42</v>
      </c>
      <c r="F34" s="21">
        <v>0</v>
      </c>
      <c r="G34" s="21">
        <v>0</v>
      </c>
      <c r="H34" s="21">
        <v>0</v>
      </c>
      <c r="I34" s="21">
        <v>0</v>
      </c>
      <c r="J34" s="9">
        <v>0</v>
      </c>
      <c r="K34" s="9">
        <v>0</v>
      </c>
      <c r="L34" s="9">
        <v>0</v>
      </c>
      <c r="M34" s="9"/>
      <c r="N34" s="9">
        <v>0</v>
      </c>
      <c r="O34" s="9">
        <v>0</v>
      </c>
      <c r="P34" s="9">
        <v>0</v>
      </c>
    </row>
    <row r="35" spans="1:16" x14ac:dyDescent="0.2">
      <c r="A35" s="25"/>
      <c r="B35" s="25"/>
      <c r="C35" s="28"/>
      <c r="D35" s="29"/>
      <c r="E35" s="20" t="s">
        <v>43</v>
      </c>
      <c r="F35" s="21">
        <v>0</v>
      </c>
      <c r="G35" s="21">
        <v>0</v>
      </c>
      <c r="H35" s="21">
        <v>0</v>
      </c>
      <c r="I35" s="21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 spans="1:16" x14ac:dyDescent="0.2">
      <c r="A36" s="25"/>
      <c r="B36" s="25"/>
      <c r="C36" s="28"/>
      <c r="D36" s="29"/>
      <c r="E36" s="20" t="s">
        <v>44</v>
      </c>
      <c r="F36" s="21">
        <v>0</v>
      </c>
      <c r="G36" s="21">
        <v>0</v>
      </c>
      <c r="H36" s="21">
        <v>0</v>
      </c>
      <c r="I36" s="21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</row>
    <row r="37" spans="1:16" ht="18" customHeight="1" x14ac:dyDescent="0.2">
      <c r="A37" s="25"/>
      <c r="B37" s="25"/>
      <c r="C37" s="28"/>
      <c r="D37" s="33" t="s">
        <v>45</v>
      </c>
      <c r="E37" s="33"/>
      <c r="F37" s="21">
        <v>10350294.460000001</v>
      </c>
      <c r="G37" s="21">
        <v>0</v>
      </c>
      <c r="H37" s="21">
        <v>0</v>
      </c>
      <c r="I37" s="21">
        <v>10350294.460000001</v>
      </c>
      <c r="J37" s="9">
        <f t="shared" ref="J37:P37" si="6">SUM(J31:J36)</f>
        <v>0</v>
      </c>
      <c r="K37" s="9">
        <f t="shared" si="6"/>
        <v>0</v>
      </c>
      <c r="L37" s="9">
        <f t="shared" si="6"/>
        <v>0</v>
      </c>
      <c r="M37" s="9">
        <f t="shared" si="6"/>
        <v>0</v>
      </c>
      <c r="N37" s="9">
        <f t="shared" si="6"/>
        <v>0</v>
      </c>
      <c r="O37" s="9">
        <f t="shared" si="6"/>
        <v>0</v>
      </c>
      <c r="P37" s="9">
        <f t="shared" si="6"/>
        <v>0</v>
      </c>
    </row>
    <row r="38" spans="1:16" ht="27" customHeight="1" x14ac:dyDescent="0.2">
      <c r="A38" s="25"/>
      <c r="B38" s="25"/>
      <c r="C38" s="28"/>
      <c r="D38" s="33" t="s">
        <v>46</v>
      </c>
      <c r="E38" s="33"/>
      <c r="F38" s="21">
        <v>2859.94</v>
      </c>
      <c r="G38" s="21">
        <v>0</v>
      </c>
      <c r="H38" s="21">
        <v>0</v>
      </c>
      <c r="I38" s="21">
        <v>2859.94</v>
      </c>
      <c r="J38" s="9">
        <f t="shared" ref="J38:P39" si="7">J37/$C$31</f>
        <v>0</v>
      </c>
      <c r="K38" s="9">
        <f t="shared" si="7"/>
        <v>0</v>
      </c>
      <c r="L38" s="9">
        <f t="shared" si="7"/>
        <v>0</v>
      </c>
      <c r="M38" s="9">
        <f t="shared" si="7"/>
        <v>0</v>
      </c>
      <c r="N38" s="9">
        <f t="shared" si="7"/>
        <v>0</v>
      </c>
      <c r="O38" s="9">
        <f t="shared" si="7"/>
        <v>0</v>
      </c>
      <c r="P38" s="9">
        <f t="shared" si="7"/>
        <v>0</v>
      </c>
    </row>
    <row r="39" spans="1:16" ht="38.25" customHeight="1" x14ac:dyDescent="0.2">
      <c r="A39" s="26"/>
      <c r="B39" s="26"/>
      <c r="C39" s="28"/>
      <c r="D39" s="33" t="s">
        <v>47</v>
      </c>
      <c r="E39" s="33"/>
      <c r="F39" s="20"/>
      <c r="G39" s="21">
        <v>0</v>
      </c>
      <c r="H39" s="21">
        <v>0</v>
      </c>
      <c r="I39" s="21">
        <v>2859.94</v>
      </c>
      <c r="J39" s="9">
        <f t="shared" si="7"/>
        <v>0</v>
      </c>
      <c r="K39" s="9">
        <f t="shared" si="7"/>
        <v>0</v>
      </c>
      <c r="L39" s="9">
        <f t="shared" si="7"/>
        <v>0</v>
      </c>
      <c r="M39" s="9">
        <f t="shared" si="7"/>
        <v>0</v>
      </c>
      <c r="N39" s="9">
        <f t="shared" si="7"/>
        <v>0</v>
      </c>
      <c r="O39" s="9">
        <f t="shared" si="7"/>
        <v>0</v>
      </c>
      <c r="P39" s="9">
        <f t="shared" si="7"/>
        <v>0</v>
      </c>
    </row>
    <row r="40" spans="1:16" ht="14.25" customHeight="1" x14ac:dyDescent="0.2">
      <c r="A40" s="24" t="s">
        <v>71</v>
      </c>
      <c r="B40" s="24" t="str">
        <f>'Форма №2 на 2025'!B16</f>
        <v>г. Дудинка, ул. Островского, д. 8В</v>
      </c>
      <c r="C40" s="28">
        <v>3096.22</v>
      </c>
      <c r="D40" s="29" t="s">
        <v>37</v>
      </c>
      <c r="E40" s="20" t="s">
        <v>38</v>
      </c>
      <c r="F40" s="21">
        <v>15359913.949999999</v>
      </c>
      <c r="G40" s="21">
        <v>0</v>
      </c>
      <c r="H40" s="21">
        <v>0</v>
      </c>
      <c r="I40" s="21">
        <v>15359913.949999999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</row>
    <row r="41" spans="1:16" ht="17.25" customHeight="1" x14ac:dyDescent="0.2">
      <c r="A41" s="25"/>
      <c r="B41" s="25"/>
      <c r="C41" s="28"/>
      <c r="D41" s="29"/>
      <c r="E41" s="20" t="s">
        <v>39</v>
      </c>
      <c r="F41" s="21">
        <v>0</v>
      </c>
      <c r="G41" s="21">
        <v>0</v>
      </c>
      <c r="H41" s="21">
        <v>0</v>
      </c>
      <c r="I41" s="20"/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 spans="1:16" ht="27" customHeight="1" x14ac:dyDescent="0.2">
      <c r="A42" s="25"/>
      <c r="B42" s="25"/>
      <c r="C42" s="28"/>
      <c r="D42" s="29" t="s">
        <v>40</v>
      </c>
      <c r="E42" s="20" t="s">
        <v>41</v>
      </c>
      <c r="F42" s="21">
        <v>0</v>
      </c>
      <c r="G42" s="21">
        <v>0</v>
      </c>
      <c r="H42" s="21">
        <v>0</v>
      </c>
      <c r="I42" s="21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 x14ac:dyDescent="0.2">
      <c r="A43" s="25"/>
      <c r="B43" s="25"/>
      <c r="C43" s="28"/>
      <c r="D43" s="29"/>
      <c r="E43" s="20" t="s">
        <v>42</v>
      </c>
      <c r="F43" s="21">
        <v>0</v>
      </c>
      <c r="G43" s="21">
        <v>0</v>
      </c>
      <c r="H43" s="21">
        <v>0</v>
      </c>
      <c r="I43" s="21">
        <v>0</v>
      </c>
      <c r="J43" s="9">
        <v>0</v>
      </c>
      <c r="K43" s="9">
        <v>0</v>
      </c>
      <c r="L43" s="9">
        <v>0</v>
      </c>
      <c r="M43" s="9"/>
      <c r="N43" s="9">
        <v>0</v>
      </c>
      <c r="O43" s="9">
        <v>0</v>
      </c>
      <c r="P43" s="9">
        <v>0</v>
      </c>
    </row>
    <row r="44" spans="1:16" x14ac:dyDescent="0.2">
      <c r="A44" s="25"/>
      <c r="B44" s="25"/>
      <c r="C44" s="28"/>
      <c r="D44" s="29"/>
      <c r="E44" s="20" t="s">
        <v>43</v>
      </c>
      <c r="F44" s="21">
        <v>0</v>
      </c>
      <c r="G44" s="21">
        <v>0</v>
      </c>
      <c r="H44" s="21">
        <v>0</v>
      </c>
      <c r="I44" s="21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</row>
    <row r="45" spans="1:16" x14ac:dyDescent="0.2">
      <c r="A45" s="25"/>
      <c r="B45" s="25"/>
      <c r="C45" s="28"/>
      <c r="D45" s="29"/>
      <c r="E45" s="20" t="s">
        <v>44</v>
      </c>
      <c r="F45" s="21">
        <v>0</v>
      </c>
      <c r="G45" s="21">
        <v>0</v>
      </c>
      <c r="H45" s="21">
        <v>0</v>
      </c>
      <c r="I45" s="21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 spans="1:16" ht="19.5" customHeight="1" x14ac:dyDescent="0.2">
      <c r="A46" s="25"/>
      <c r="B46" s="25"/>
      <c r="C46" s="28"/>
      <c r="D46" s="33" t="s">
        <v>45</v>
      </c>
      <c r="E46" s="33"/>
      <c r="F46" s="21">
        <v>15359913.949999999</v>
      </c>
      <c r="G46" s="21">
        <v>0</v>
      </c>
      <c r="H46" s="21">
        <v>0</v>
      </c>
      <c r="I46" s="21">
        <v>15359913.949999999</v>
      </c>
      <c r="J46" s="9">
        <f t="shared" ref="J46:P46" si="8">SUM(J40:J45)</f>
        <v>0</v>
      </c>
      <c r="K46" s="9">
        <f t="shared" si="8"/>
        <v>0</v>
      </c>
      <c r="L46" s="9">
        <f t="shared" si="8"/>
        <v>0</v>
      </c>
      <c r="M46" s="9">
        <f t="shared" si="8"/>
        <v>0</v>
      </c>
      <c r="N46" s="9">
        <f t="shared" si="8"/>
        <v>0</v>
      </c>
      <c r="O46" s="9">
        <f t="shared" si="8"/>
        <v>0</v>
      </c>
      <c r="P46" s="9">
        <f t="shared" si="8"/>
        <v>0</v>
      </c>
    </row>
    <row r="47" spans="1:16" ht="27" customHeight="1" x14ac:dyDescent="0.2">
      <c r="A47" s="25"/>
      <c r="B47" s="25"/>
      <c r="C47" s="28"/>
      <c r="D47" s="33" t="s">
        <v>46</v>
      </c>
      <c r="E47" s="33"/>
      <c r="F47" s="21">
        <v>4960.8599999999997</v>
      </c>
      <c r="G47" s="21">
        <v>0</v>
      </c>
      <c r="H47" s="21">
        <v>0</v>
      </c>
      <c r="I47" s="21">
        <v>4960.8599999999997</v>
      </c>
      <c r="J47" s="9">
        <f t="shared" ref="J47:P47" si="9">J46/$C$40</f>
        <v>0</v>
      </c>
      <c r="K47" s="9">
        <f t="shared" si="9"/>
        <v>0</v>
      </c>
      <c r="L47" s="9">
        <f t="shared" si="9"/>
        <v>0</v>
      </c>
      <c r="M47" s="9">
        <f t="shared" si="9"/>
        <v>0</v>
      </c>
      <c r="N47" s="9">
        <f t="shared" si="9"/>
        <v>0</v>
      </c>
      <c r="O47" s="9">
        <f t="shared" si="9"/>
        <v>0</v>
      </c>
      <c r="P47" s="9">
        <f t="shared" si="9"/>
        <v>0</v>
      </c>
    </row>
    <row r="48" spans="1:16" ht="38.25" customHeight="1" x14ac:dyDescent="0.2">
      <c r="A48" s="26"/>
      <c r="B48" s="26"/>
      <c r="C48" s="28"/>
      <c r="D48" s="33" t="s">
        <v>47</v>
      </c>
      <c r="E48" s="33"/>
      <c r="F48" s="20"/>
      <c r="G48" s="21">
        <v>0</v>
      </c>
      <c r="H48" s="21">
        <v>0</v>
      </c>
      <c r="I48" s="21">
        <v>4960.8599999999997</v>
      </c>
      <c r="J48" s="9">
        <f t="shared" ref="J48:P48" si="10">J47/$C$31</f>
        <v>0</v>
      </c>
      <c r="K48" s="9">
        <f t="shared" si="10"/>
        <v>0</v>
      </c>
      <c r="L48" s="9">
        <f t="shared" si="10"/>
        <v>0</v>
      </c>
      <c r="M48" s="9">
        <f t="shared" si="10"/>
        <v>0</v>
      </c>
      <c r="N48" s="9">
        <f t="shared" si="10"/>
        <v>0</v>
      </c>
      <c r="O48" s="9">
        <f t="shared" si="10"/>
        <v>0</v>
      </c>
      <c r="P48" s="9">
        <f t="shared" si="10"/>
        <v>0</v>
      </c>
    </row>
    <row r="49" spans="1:16" ht="20.25" customHeight="1" x14ac:dyDescent="0.2">
      <c r="A49" s="40" t="s">
        <v>72</v>
      </c>
      <c r="B49" s="40" t="s">
        <v>50</v>
      </c>
      <c r="C49" s="47">
        <f>SUM(C13:C48)</f>
        <v>15041.98</v>
      </c>
      <c r="D49" s="50" t="s">
        <v>64</v>
      </c>
      <c r="E49" s="10" t="s">
        <v>38</v>
      </c>
      <c r="F49" s="11">
        <f>F13+F31+F40+F22</f>
        <v>86900957.160000011</v>
      </c>
      <c r="G49" s="11">
        <f t="shared" ref="G49:P49" si="11">G13+G31+G40+G22</f>
        <v>61190748.75</v>
      </c>
      <c r="H49" s="11">
        <f t="shared" si="11"/>
        <v>0</v>
      </c>
      <c r="I49" s="11">
        <f t="shared" si="11"/>
        <v>25710208.41</v>
      </c>
      <c r="J49" s="11">
        <f t="shared" si="11"/>
        <v>0</v>
      </c>
      <c r="K49" s="11">
        <f t="shared" si="11"/>
        <v>0</v>
      </c>
      <c r="L49" s="11">
        <f t="shared" si="11"/>
        <v>0</v>
      </c>
      <c r="M49" s="11">
        <f t="shared" si="11"/>
        <v>0</v>
      </c>
      <c r="N49" s="11">
        <f t="shared" si="11"/>
        <v>0</v>
      </c>
      <c r="O49" s="11">
        <f t="shared" si="11"/>
        <v>0</v>
      </c>
      <c r="P49" s="11">
        <f t="shared" si="11"/>
        <v>0</v>
      </c>
    </row>
    <row r="50" spans="1:16" ht="21.75" customHeight="1" x14ac:dyDescent="0.2">
      <c r="A50" s="41"/>
      <c r="B50" s="41"/>
      <c r="C50" s="48"/>
      <c r="D50" s="51"/>
      <c r="E50" s="10" t="s">
        <v>39</v>
      </c>
      <c r="F50" s="11">
        <f t="shared" ref="F50:P50" si="12">F14+F32+F41+F23</f>
        <v>0</v>
      </c>
      <c r="G50" s="11">
        <f t="shared" si="12"/>
        <v>0</v>
      </c>
      <c r="H50" s="11">
        <f t="shared" si="12"/>
        <v>0</v>
      </c>
      <c r="I50" s="11">
        <f t="shared" si="12"/>
        <v>0</v>
      </c>
      <c r="J50" s="11">
        <f t="shared" si="12"/>
        <v>0</v>
      </c>
      <c r="K50" s="11">
        <f t="shared" si="12"/>
        <v>0</v>
      </c>
      <c r="L50" s="11">
        <f t="shared" si="12"/>
        <v>0</v>
      </c>
      <c r="M50" s="11">
        <f t="shared" si="12"/>
        <v>0</v>
      </c>
      <c r="N50" s="11">
        <f t="shared" si="12"/>
        <v>0</v>
      </c>
      <c r="O50" s="11">
        <f t="shared" si="12"/>
        <v>0</v>
      </c>
      <c r="P50" s="11">
        <f t="shared" si="12"/>
        <v>0</v>
      </c>
    </row>
    <row r="51" spans="1:16" ht="36" x14ac:dyDescent="0.2">
      <c r="A51" s="41"/>
      <c r="B51" s="41"/>
      <c r="C51" s="48"/>
      <c r="D51" s="50" t="s">
        <v>40</v>
      </c>
      <c r="E51" s="10" t="s">
        <v>41</v>
      </c>
      <c r="F51" s="11">
        <f t="shared" ref="F51:P51" si="13">F15+F33+F42+F24</f>
        <v>0</v>
      </c>
      <c r="G51" s="11">
        <f t="shared" si="13"/>
        <v>0</v>
      </c>
      <c r="H51" s="11">
        <f t="shared" si="13"/>
        <v>0</v>
      </c>
      <c r="I51" s="11">
        <f t="shared" si="13"/>
        <v>0</v>
      </c>
      <c r="J51" s="11">
        <f t="shared" si="13"/>
        <v>0</v>
      </c>
      <c r="K51" s="11">
        <f t="shared" si="13"/>
        <v>0</v>
      </c>
      <c r="L51" s="11">
        <f t="shared" si="13"/>
        <v>0</v>
      </c>
      <c r="M51" s="11">
        <f t="shared" si="13"/>
        <v>0</v>
      </c>
      <c r="N51" s="11">
        <f t="shared" si="13"/>
        <v>0</v>
      </c>
      <c r="O51" s="11">
        <f t="shared" si="13"/>
        <v>0</v>
      </c>
      <c r="P51" s="11">
        <f t="shared" si="13"/>
        <v>0</v>
      </c>
    </row>
    <row r="52" spans="1:16" x14ac:dyDescent="0.2">
      <c r="A52" s="41"/>
      <c r="B52" s="41"/>
      <c r="C52" s="48"/>
      <c r="D52" s="52"/>
      <c r="E52" s="10" t="s">
        <v>42</v>
      </c>
      <c r="F52" s="11">
        <f t="shared" ref="F52:P52" si="14">F16+F34+F43+F25</f>
        <v>4344848.46</v>
      </c>
      <c r="G52" s="11">
        <f t="shared" si="14"/>
        <v>0</v>
      </c>
      <c r="H52" s="11">
        <f t="shared" si="14"/>
        <v>4344848.46</v>
      </c>
      <c r="I52" s="11">
        <f t="shared" si="14"/>
        <v>0</v>
      </c>
      <c r="J52" s="11">
        <f t="shared" si="14"/>
        <v>0</v>
      </c>
      <c r="K52" s="11">
        <f t="shared" si="14"/>
        <v>0</v>
      </c>
      <c r="L52" s="11">
        <f t="shared" si="14"/>
        <v>0</v>
      </c>
      <c r="M52" s="11">
        <f t="shared" si="14"/>
        <v>0</v>
      </c>
      <c r="N52" s="11">
        <f t="shared" si="14"/>
        <v>0</v>
      </c>
      <c r="O52" s="11">
        <f t="shared" si="14"/>
        <v>0</v>
      </c>
      <c r="P52" s="11">
        <f t="shared" si="14"/>
        <v>0</v>
      </c>
    </row>
    <row r="53" spans="1:16" x14ac:dyDescent="0.2">
      <c r="A53" s="41"/>
      <c r="B53" s="41"/>
      <c r="C53" s="48"/>
      <c r="D53" s="52"/>
      <c r="E53" s="10" t="s">
        <v>43</v>
      </c>
      <c r="F53" s="11">
        <f t="shared" ref="F53:P53" si="15">F17+F35+F44+F26</f>
        <v>0</v>
      </c>
      <c r="G53" s="11">
        <f t="shared" si="15"/>
        <v>0</v>
      </c>
      <c r="H53" s="11">
        <f t="shared" si="15"/>
        <v>0</v>
      </c>
      <c r="I53" s="11">
        <f t="shared" si="15"/>
        <v>0</v>
      </c>
      <c r="J53" s="11">
        <f t="shared" si="15"/>
        <v>0</v>
      </c>
      <c r="K53" s="11">
        <f t="shared" si="15"/>
        <v>0</v>
      </c>
      <c r="L53" s="11">
        <f t="shared" si="15"/>
        <v>0</v>
      </c>
      <c r="M53" s="11">
        <f t="shared" si="15"/>
        <v>0</v>
      </c>
      <c r="N53" s="11">
        <f t="shared" si="15"/>
        <v>0</v>
      </c>
      <c r="O53" s="11">
        <f t="shared" si="15"/>
        <v>0</v>
      </c>
      <c r="P53" s="11">
        <f t="shared" si="15"/>
        <v>0</v>
      </c>
    </row>
    <row r="54" spans="1:16" x14ac:dyDescent="0.2">
      <c r="A54" s="41"/>
      <c r="B54" s="41"/>
      <c r="C54" s="48"/>
      <c r="D54" s="51"/>
      <c r="E54" s="10" t="s">
        <v>44</v>
      </c>
      <c r="F54" s="11">
        <f t="shared" ref="F54:P54" si="16">F18+F36+F45+F27</f>
        <v>0</v>
      </c>
      <c r="G54" s="11">
        <f t="shared" si="16"/>
        <v>0</v>
      </c>
      <c r="H54" s="11">
        <f t="shared" si="16"/>
        <v>0</v>
      </c>
      <c r="I54" s="11">
        <f t="shared" si="16"/>
        <v>0</v>
      </c>
      <c r="J54" s="11">
        <f t="shared" si="16"/>
        <v>0</v>
      </c>
      <c r="K54" s="11">
        <f t="shared" si="16"/>
        <v>0</v>
      </c>
      <c r="L54" s="11">
        <f t="shared" si="16"/>
        <v>0</v>
      </c>
      <c r="M54" s="11">
        <f t="shared" si="16"/>
        <v>0</v>
      </c>
      <c r="N54" s="11">
        <f t="shared" si="16"/>
        <v>0</v>
      </c>
      <c r="O54" s="11">
        <f t="shared" si="16"/>
        <v>0</v>
      </c>
      <c r="P54" s="11">
        <f t="shared" si="16"/>
        <v>0</v>
      </c>
    </row>
    <row r="55" spans="1:16" ht="22.5" customHeight="1" x14ac:dyDescent="0.2">
      <c r="A55" s="41"/>
      <c r="B55" s="41"/>
      <c r="C55" s="48"/>
      <c r="D55" s="53" t="s">
        <v>45</v>
      </c>
      <c r="E55" s="54"/>
      <c r="F55" s="11">
        <f t="shared" ref="F55:P55" si="17">F19+F37+F46+F28</f>
        <v>91245805.620000005</v>
      </c>
      <c r="G55" s="11">
        <f t="shared" si="17"/>
        <v>61190748.75</v>
      </c>
      <c r="H55" s="11">
        <f t="shared" si="17"/>
        <v>4344848.46</v>
      </c>
      <c r="I55" s="11">
        <f t="shared" si="17"/>
        <v>25710208.41</v>
      </c>
      <c r="J55" s="11">
        <f t="shared" si="17"/>
        <v>0</v>
      </c>
      <c r="K55" s="11">
        <f t="shared" si="17"/>
        <v>0</v>
      </c>
      <c r="L55" s="11">
        <f t="shared" si="17"/>
        <v>0</v>
      </c>
      <c r="M55" s="11">
        <f t="shared" si="17"/>
        <v>0</v>
      </c>
      <c r="N55" s="11">
        <f t="shared" si="17"/>
        <v>0</v>
      </c>
      <c r="O55" s="11">
        <f t="shared" si="17"/>
        <v>0</v>
      </c>
      <c r="P55" s="11">
        <f t="shared" si="17"/>
        <v>0</v>
      </c>
    </row>
    <row r="56" spans="1:16" ht="27" customHeight="1" x14ac:dyDescent="0.2">
      <c r="A56" s="41"/>
      <c r="B56" s="41"/>
      <c r="C56" s="48"/>
      <c r="D56" s="53" t="s">
        <v>46</v>
      </c>
      <c r="E56" s="54"/>
      <c r="F56" s="9">
        <f t="shared" ref="F56:P56" si="18">F55/$C$49</f>
        <v>6066.0767811152527</v>
      </c>
      <c r="G56" s="9">
        <f t="shared" si="18"/>
        <v>4067.9982788170178</v>
      </c>
      <c r="H56" s="9">
        <f t="shared" si="18"/>
        <v>288.84817424301855</v>
      </c>
      <c r="I56" s="9">
        <f t="shared" si="18"/>
        <v>1709.2303280552162</v>
      </c>
      <c r="J56" s="9">
        <f t="shared" si="18"/>
        <v>0</v>
      </c>
      <c r="K56" s="9">
        <f t="shared" si="18"/>
        <v>0</v>
      </c>
      <c r="L56" s="9">
        <f t="shared" si="18"/>
        <v>0</v>
      </c>
      <c r="M56" s="9">
        <f t="shared" si="18"/>
        <v>0</v>
      </c>
      <c r="N56" s="9">
        <f t="shared" si="18"/>
        <v>0</v>
      </c>
      <c r="O56" s="9">
        <f t="shared" si="18"/>
        <v>0</v>
      </c>
      <c r="P56" s="9">
        <f t="shared" si="18"/>
        <v>0</v>
      </c>
    </row>
    <row r="57" spans="1:16" ht="35.25" customHeight="1" x14ac:dyDescent="0.2">
      <c r="A57" s="42"/>
      <c r="B57" s="42"/>
      <c r="C57" s="49"/>
      <c r="D57" s="53" t="s">
        <v>47</v>
      </c>
      <c r="E57" s="54"/>
      <c r="F57" s="8" t="s">
        <v>51</v>
      </c>
      <c r="G57" s="8" t="s">
        <v>51</v>
      </c>
      <c r="H57" s="8" t="s">
        <v>51</v>
      </c>
      <c r="I57" s="8" t="s">
        <v>51</v>
      </c>
      <c r="J57" s="8" t="s">
        <v>51</v>
      </c>
      <c r="K57" s="8" t="s">
        <v>51</v>
      </c>
      <c r="L57" s="8" t="s">
        <v>51</v>
      </c>
      <c r="M57" s="8" t="s">
        <v>51</v>
      </c>
      <c r="N57" s="8" t="s">
        <v>51</v>
      </c>
      <c r="O57" s="8" t="s">
        <v>51</v>
      </c>
      <c r="P57" s="8" t="s">
        <v>51</v>
      </c>
    </row>
    <row r="58" spans="1:16" ht="16.5" customHeight="1" x14ac:dyDescent="0.2">
      <c r="A58" s="40">
        <v>2</v>
      </c>
      <c r="B58" s="40" t="s">
        <v>52</v>
      </c>
      <c r="C58" s="47">
        <f>C49</f>
        <v>15041.98</v>
      </c>
      <c r="D58" s="50" t="s">
        <v>37</v>
      </c>
      <c r="E58" s="10" t="s">
        <v>38</v>
      </c>
      <c r="F58" s="12">
        <f>F49</f>
        <v>86900957.160000011</v>
      </c>
      <c r="G58" s="12">
        <f>G49</f>
        <v>61190748.75</v>
      </c>
      <c r="H58" s="12">
        <f>H49</f>
        <v>0</v>
      </c>
      <c r="I58" s="12">
        <f>I49</f>
        <v>25710208.41</v>
      </c>
      <c r="J58" s="12">
        <f>J49</f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</row>
    <row r="59" spans="1:16" ht="15" customHeight="1" x14ac:dyDescent="0.2">
      <c r="A59" s="41"/>
      <c r="B59" s="41"/>
      <c r="C59" s="48"/>
      <c r="D59" s="51"/>
      <c r="E59" s="10" t="s">
        <v>39</v>
      </c>
      <c r="F59" s="12">
        <f t="shared" ref="F59:J59" si="19">F50</f>
        <v>0</v>
      </c>
      <c r="G59" s="12">
        <f t="shared" si="19"/>
        <v>0</v>
      </c>
      <c r="H59" s="12">
        <f t="shared" si="19"/>
        <v>0</v>
      </c>
      <c r="I59" s="12">
        <f t="shared" si="19"/>
        <v>0</v>
      </c>
      <c r="J59" s="12">
        <f t="shared" si="19"/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</row>
    <row r="60" spans="1:16" ht="36" x14ac:dyDescent="0.2">
      <c r="A60" s="41"/>
      <c r="B60" s="41"/>
      <c r="C60" s="48"/>
      <c r="D60" s="50" t="s">
        <v>40</v>
      </c>
      <c r="E60" s="10" t="s">
        <v>41</v>
      </c>
      <c r="F60" s="12">
        <f t="shared" ref="F60:J60" si="20">F51</f>
        <v>0</v>
      </c>
      <c r="G60" s="12">
        <f t="shared" si="20"/>
        <v>0</v>
      </c>
      <c r="H60" s="12">
        <f t="shared" si="20"/>
        <v>0</v>
      </c>
      <c r="I60" s="12">
        <f t="shared" si="20"/>
        <v>0</v>
      </c>
      <c r="J60" s="12">
        <f t="shared" si="20"/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</row>
    <row r="61" spans="1:16" x14ac:dyDescent="0.2">
      <c r="A61" s="41"/>
      <c r="B61" s="41"/>
      <c r="C61" s="48"/>
      <c r="D61" s="52"/>
      <c r="E61" s="10" t="s">
        <v>42</v>
      </c>
      <c r="F61" s="12">
        <f t="shared" ref="F61:J61" si="21">F52</f>
        <v>4344848.46</v>
      </c>
      <c r="G61" s="12">
        <f t="shared" si="21"/>
        <v>0</v>
      </c>
      <c r="H61" s="12">
        <f t="shared" si="21"/>
        <v>4344848.46</v>
      </c>
      <c r="I61" s="12">
        <f t="shared" si="21"/>
        <v>0</v>
      </c>
      <c r="J61" s="12">
        <f t="shared" si="21"/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</row>
    <row r="62" spans="1:16" x14ac:dyDescent="0.2">
      <c r="A62" s="41"/>
      <c r="B62" s="41"/>
      <c r="C62" s="48"/>
      <c r="D62" s="52"/>
      <c r="E62" s="10" t="s">
        <v>43</v>
      </c>
      <c r="F62" s="12">
        <f t="shared" ref="F62:J62" si="22">F53</f>
        <v>0</v>
      </c>
      <c r="G62" s="12">
        <f t="shared" si="22"/>
        <v>0</v>
      </c>
      <c r="H62" s="12">
        <f t="shared" si="22"/>
        <v>0</v>
      </c>
      <c r="I62" s="12">
        <f t="shared" si="22"/>
        <v>0</v>
      </c>
      <c r="J62" s="12">
        <f t="shared" si="22"/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</row>
    <row r="63" spans="1:16" x14ac:dyDescent="0.2">
      <c r="A63" s="41"/>
      <c r="B63" s="41"/>
      <c r="C63" s="48"/>
      <c r="D63" s="51"/>
      <c r="E63" s="10" t="s">
        <v>44</v>
      </c>
      <c r="F63" s="12">
        <f t="shared" ref="F63:J63" si="23">F54</f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12">
        <f t="shared" si="23"/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</row>
    <row r="64" spans="1:16" x14ac:dyDescent="0.2">
      <c r="A64" s="41"/>
      <c r="B64" s="41"/>
      <c r="C64" s="48"/>
      <c r="D64" s="53" t="s">
        <v>45</v>
      </c>
      <c r="E64" s="54"/>
      <c r="F64" s="12">
        <f>F55</f>
        <v>91245805.620000005</v>
      </c>
      <c r="G64" s="12">
        <f t="shared" ref="G64:P64" si="24">G55</f>
        <v>61190748.75</v>
      </c>
      <c r="H64" s="12">
        <f t="shared" si="24"/>
        <v>4344848.46</v>
      </c>
      <c r="I64" s="12">
        <f t="shared" si="24"/>
        <v>25710208.41</v>
      </c>
      <c r="J64" s="12">
        <f t="shared" si="24"/>
        <v>0</v>
      </c>
      <c r="K64" s="12">
        <f t="shared" si="24"/>
        <v>0</v>
      </c>
      <c r="L64" s="12">
        <f t="shared" si="24"/>
        <v>0</v>
      </c>
      <c r="M64" s="12">
        <f t="shared" si="24"/>
        <v>0</v>
      </c>
      <c r="N64" s="12">
        <f t="shared" si="24"/>
        <v>0</v>
      </c>
      <c r="O64" s="12">
        <f t="shared" si="24"/>
        <v>0</v>
      </c>
      <c r="P64" s="12">
        <f t="shared" si="24"/>
        <v>0</v>
      </c>
    </row>
    <row r="65" spans="1:16" ht="23.25" customHeight="1" x14ac:dyDescent="0.2">
      <c r="A65" s="41"/>
      <c r="B65" s="41"/>
      <c r="C65" s="48"/>
      <c r="D65" s="53" t="s">
        <v>46</v>
      </c>
      <c r="E65" s="54"/>
      <c r="F65" s="12">
        <f>F56</f>
        <v>6066.0767811152527</v>
      </c>
      <c r="G65" s="12">
        <f>G56</f>
        <v>4067.9982788170178</v>
      </c>
      <c r="H65" s="12">
        <f>H56</f>
        <v>288.84817424301855</v>
      </c>
      <c r="I65" s="12">
        <f>I56</f>
        <v>1709.2303280552162</v>
      </c>
      <c r="J65" s="12">
        <f>J56</f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</row>
    <row r="66" spans="1:16" ht="35.25" customHeight="1" x14ac:dyDescent="0.2">
      <c r="A66" s="42"/>
      <c r="B66" s="42"/>
      <c r="C66" s="49"/>
      <c r="D66" s="53" t="s">
        <v>47</v>
      </c>
      <c r="E66" s="54"/>
      <c r="F66" s="8" t="s">
        <v>51</v>
      </c>
      <c r="G66" s="8" t="s">
        <v>51</v>
      </c>
      <c r="H66" s="8" t="s">
        <v>51</v>
      </c>
      <c r="I66" s="8" t="s">
        <v>51</v>
      </c>
      <c r="J66" s="8" t="s">
        <v>51</v>
      </c>
      <c r="K66" s="8" t="s">
        <v>51</v>
      </c>
      <c r="L66" s="8" t="s">
        <v>51</v>
      </c>
      <c r="M66" s="8" t="s">
        <v>51</v>
      </c>
      <c r="N66" s="8" t="s">
        <v>51</v>
      </c>
      <c r="O66" s="8" t="s">
        <v>51</v>
      </c>
      <c r="P66" s="8" t="s">
        <v>51</v>
      </c>
    </row>
  </sheetData>
  <mergeCells count="68">
    <mergeCell ref="A58:A66"/>
    <mergeCell ref="B58:B66"/>
    <mergeCell ref="C58:C66"/>
    <mergeCell ref="D58:D59"/>
    <mergeCell ref="D60:D63"/>
    <mergeCell ref="D64:E64"/>
    <mergeCell ref="D65:E65"/>
    <mergeCell ref="D66:E66"/>
    <mergeCell ref="A40:A48"/>
    <mergeCell ref="B40:B48"/>
    <mergeCell ref="C40:C48"/>
    <mergeCell ref="D40:D41"/>
    <mergeCell ref="D42:D45"/>
    <mergeCell ref="A49:A57"/>
    <mergeCell ref="B49:B57"/>
    <mergeCell ref="C49:C57"/>
    <mergeCell ref="D49:D50"/>
    <mergeCell ref="D51:D54"/>
    <mergeCell ref="D55:E55"/>
    <mergeCell ref="D56:E56"/>
    <mergeCell ref="D57:E57"/>
    <mergeCell ref="D46:E46"/>
    <mergeCell ref="D47:E47"/>
    <mergeCell ref="D48:E48"/>
    <mergeCell ref="K1:P1"/>
    <mergeCell ref="A5:P5"/>
    <mergeCell ref="G8:G9"/>
    <mergeCell ref="H8:H9"/>
    <mergeCell ref="I8:M8"/>
    <mergeCell ref="N8:N9"/>
    <mergeCell ref="O8:O9"/>
    <mergeCell ref="P8:P9"/>
    <mergeCell ref="J2:P2"/>
    <mergeCell ref="A3:P3"/>
    <mergeCell ref="A6:A9"/>
    <mergeCell ref="B6:B9"/>
    <mergeCell ref="C6:C9"/>
    <mergeCell ref="D6:E9"/>
    <mergeCell ref="F6:P6"/>
    <mergeCell ref="F7:F9"/>
    <mergeCell ref="G7:P7"/>
    <mergeCell ref="A31:A39"/>
    <mergeCell ref="B31:B39"/>
    <mergeCell ref="C31:C39"/>
    <mergeCell ref="D31:D32"/>
    <mergeCell ref="D33:D36"/>
    <mergeCell ref="D37:E37"/>
    <mergeCell ref="D38:E38"/>
    <mergeCell ref="D39:E39"/>
    <mergeCell ref="D28:E28"/>
    <mergeCell ref="D29:E29"/>
    <mergeCell ref="D30:E30"/>
    <mergeCell ref="D10:E10"/>
    <mergeCell ref="A11:P11"/>
    <mergeCell ref="A12:P12"/>
    <mergeCell ref="A13:A21"/>
    <mergeCell ref="D19:E19"/>
    <mergeCell ref="D20:E20"/>
    <mergeCell ref="D21:E21"/>
    <mergeCell ref="B13:B21"/>
    <mergeCell ref="C13:C21"/>
    <mergeCell ref="D13:D14"/>
    <mergeCell ref="D15:D18"/>
    <mergeCell ref="A22:A30"/>
    <mergeCell ref="B22:B30"/>
    <mergeCell ref="C22:C30"/>
    <mergeCell ref="D22:D23"/>
    <mergeCell ref="D24:D27"/>
  </mergeCells>
  <pageMargins left="0.74803149606299213" right="0.23622047244094491" top="0" bottom="0" header="0" footer="0"/>
  <pageSetup paperSize="9" scale="46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80" zoomScaleNormal="100" zoomScaleSheetLayoutView="80" workbookViewId="0">
      <selection activeCell="G1" sqref="G1:L1"/>
    </sheetView>
  </sheetViews>
  <sheetFormatPr defaultRowHeight="12.75" x14ac:dyDescent="0.2"/>
  <cols>
    <col min="1" max="1" width="5.5703125" style="1" customWidth="1"/>
    <col min="2" max="2" width="38.140625" style="1" customWidth="1"/>
    <col min="3" max="12" width="14" style="1" customWidth="1"/>
  </cols>
  <sheetData>
    <row r="1" spans="1:12" ht="58.5" customHeight="1" x14ac:dyDescent="0.2">
      <c r="G1" s="43"/>
      <c r="H1" s="43"/>
      <c r="I1" s="43"/>
      <c r="J1" s="43"/>
      <c r="K1" s="43"/>
      <c r="L1" s="43"/>
    </row>
    <row r="2" spans="1:12" ht="12.75" customHeight="1" x14ac:dyDescent="0.2">
      <c r="K2" s="55" t="s">
        <v>53</v>
      </c>
      <c r="L2" s="55"/>
    </row>
    <row r="3" spans="1:12" ht="18.75" customHeight="1" x14ac:dyDescent="0.2">
      <c r="A3" s="59" t="s">
        <v>68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4.5" customHeight="1" x14ac:dyDescent="0.2"/>
    <row r="5" spans="1:12" ht="17.25" customHeight="1" x14ac:dyDescent="0.2">
      <c r="A5" s="60" t="s">
        <v>1</v>
      </c>
      <c r="B5" s="60" t="s">
        <v>62</v>
      </c>
      <c r="C5" s="56" t="s">
        <v>54</v>
      </c>
      <c r="D5" s="57"/>
      <c r="E5" s="57"/>
      <c r="F5" s="57"/>
      <c r="G5" s="57"/>
      <c r="H5" s="57"/>
      <c r="I5" s="57"/>
      <c r="J5" s="57"/>
      <c r="K5" s="57"/>
      <c r="L5" s="58"/>
    </row>
    <row r="6" spans="1:12" x14ac:dyDescent="0.2">
      <c r="A6" s="61"/>
      <c r="B6" s="61"/>
      <c r="C6" s="56" t="s">
        <v>7</v>
      </c>
      <c r="D6" s="57"/>
      <c r="E6" s="57"/>
      <c r="F6" s="57"/>
      <c r="G6" s="57"/>
      <c r="H6" s="57"/>
      <c r="I6" s="57"/>
      <c r="J6" s="57"/>
      <c r="K6" s="57"/>
      <c r="L6" s="58"/>
    </row>
    <row r="7" spans="1:12" ht="42.75" customHeight="1" x14ac:dyDescent="0.2">
      <c r="A7" s="61"/>
      <c r="B7" s="61"/>
      <c r="C7" s="63" t="s">
        <v>55</v>
      </c>
      <c r="D7" s="63" t="s">
        <v>56</v>
      </c>
      <c r="E7" s="56" t="s">
        <v>10</v>
      </c>
      <c r="F7" s="57"/>
      <c r="G7" s="57"/>
      <c r="H7" s="57"/>
      <c r="I7" s="58"/>
      <c r="J7" s="63" t="s">
        <v>11</v>
      </c>
      <c r="K7" s="63" t="s">
        <v>12</v>
      </c>
      <c r="L7" s="63" t="s">
        <v>13</v>
      </c>
    </row>
    <row r="8" spans="1:12" ht="96.75" customHeight="1" x14ac:dyDescent="0.2">
      <c r="A8" s="61"/>
      <c r="B8" s="61"/>
      <c r="C8" s="64"/>
      <c r="D8" s="64"/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  <c r="J8" s="64"/>
      <c r="K8" s="64"/>
      <c r="L8" s="64"/>
    </row>
    <row r="9" spans="1:12" x14ac:dyDescent="0.2">
      <c r="A9" s="62"/>
      <c r="B9" s="62"/>
      <c r="C9" s="3" t="s">
        <v>57</v>
      </c>
      <c r="D9" s="3" t="s">
        <v>58</v>
      </c>
      <c r="E9" s="3" t="s">
        <v>59</v>
      </c>
      <c r="F9" s="3" t="s">
        <v>59</v>
      </c>
      <c r="G9" s="3" t="s">
        <v>59</v>
      </c>
      <c r="H9" s="3" t="s">
        <v>59</v>
      </c>
      <c r="I9" s="3" t="s">
        <v>59</v>
      </c>
      <c r="J9" s="3" t="s">
        <v>57</v>
      </c>
      <c r="K9" s="3" t="s">
        <v>57</v>
      </c>
      <c r="L9" s="3" t="s">
        <v>60</v>
      </c>
    </row>
    <row r="10" spans="1:12" ht="13.5" customHeight="1" x14ac:dyDescent="0.2">
      <c r="A10" s="3" t="s">
        <v>19</v>
      </c>
      <c r="B10" s="3" t="s">
        <v>20</v>
      </c>
      <c r="C10" s="3" t="s">
        <v>21</v>
      </c>
      <c r="D10" s="3" t="s">
        <v>22</v>
      </c>
      <c r="E10" s="3" t="s">
        <v>23</v>
      </c>
      <c r="F10" s="3" t="s">
        <v>24</v>
      </c>
      <c r="G10" s="3" t="s">
        <v>25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12" x14ac:dyDescent="0.2">
      <c r="A11" s="56" t="s">
        <v>34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8"/>
    </row>
    <row r="12" spans="1:12" x14ac:dyDescent="0.2">
      <c r="A12" s="56" t="s">
        <v>35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8"/>
    </row>
    <row r="13" spans="1:12" ht="18" customHeight="1" x14ac:dyDescent="0.2">
      <c r="A13" s="15" t="s">
        <v>36</v>
      </c>
      <c r="B13" s="16" t="s">
        <v>65</v>
      </c>
      <c r="C13" s="19">
        <v>638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12" ht="18" customHeight="1" x14ac:dyDescent="0.2">
      <c r="A14" s="15" t="s">
        <v>48</v>
      </c>
      <c r="B14" s="16" t="s">
        <v>70</v>
      </c>
      <c r="C14" s="19">
        <v>0</v>
      </c>
      <c r="D14" s="17">
        <v>1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ht="18" customHeight="1" x14ac:dyDescent="0.2">
      <c r="A15" s="15" t="s">
        <v>49</v>
      </c>
      <c r="B15" s="16" t="s">
        <v>66</v>
      </c>
      <c r="C15" s="17">
        <v>0</v>
      </c>
      <c r="D15" s="17">
        <v>0</v>
      </c>
      <c r="E15" s="17">
        <v>400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12" ht="18" customHeight="1" x14ac:dyDescent="0.2">
      <c r="A16" s="15" t="s">
        <v>71</v>
      </c>
      <c r="B16" s="16" t="s">
        <v>67</v>
      </c>
      <c r="C16" s="17">
        <v>0</v>
      </c>
      <c r="D16" s="17">
        <v>0</v>
      </c>
      <c r="E16" s="17">
        <v>230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ht="30.75" customHeight="1" x14ac:dyDescent="0.2">
      <c r="A17" s="3" t="s">
        <v>72</v>
      </c>
      <c r="B17" s="18" t="s">
        <v>50</v>
      </c>
      <c r="C17" s="4">
        <f t="shared" ref="C17:L17" si="0">SUM(C13:C16)</f>
        <v>638</v>
      </c>
      <c r="D17" s="4">
        <f t="shared" si="0"/>
        <v>1</v>
      </c>
      <c r="E17" s="4">
        <f t="shared" si="0"/>
        <v>630</v>
      </c>
      <c r="F17" s="4">
        <f t="shared" si="0"/>
        <v>0</v>
      </c>
      <c r="G17" s="4">
        <f t="shared" si="0"/>
        <v>0</v>
      </c>
      <c r="H17" s="4">
        <f t="shared" si="0"/>
        <v>0</v>
      </c>
      <c r="I17" s="4">
        <f t="shared" si="0"/>
        <v>0</v>
      </c>
      <c r="J17" s="4">
        <f t="shared" si="0"/>
        <v>0</v>
      </c>
      <c r="K17" s="4">
        <f t="shared" si="0"/>
        <v>0</v>
      </c>
      <c r="L17" s="4">
        <f t="shared" si="0"/>
        <v>0</v>
      </c>
    </row>
    <row r="18" spans="1:12" ht="35.25" customHeight="1" x14ac:dyDescent="0.2">
      <c r="A18" s="3" t="s">
        <v>63</v>
      </c>
      <c r="B18" s="18" t="s">
        <v>52</v>
      </c>
      <c r="C18" s="4">
        <f>C17</f>
        <v>638</v>
      </c>
      <c r="D18" s="4">
        <f>D17</f>
        <v>1</v>
      </c>
      <c r="E18" s="4">
        <f>E17</f>
        <v>630</v>
      </c>
      <c r="F18" s="4">
        <f>F17</f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</row>
    <row r="20" spans="1:12" x14ac:dyDescent="0.2">
      <c r="C20" s="22">
        <f>'Форма №1 на 2025'!G64</f>
        <v>61190748.75</v>
      </c>
      <c r="D20" s="22">
        <f>'Форма №1 на 2025'!H64</f>
        <v>4344848.46</v>
      </c>
      <c r="E20" s="22">
        <f>'Форма №1 на 2025'!I64</f>
        <v>25710208.41</v>
      </c>
      <c r="F20" s="22">
        <f>'Форма №1 на 2025'!J64</f>
        <v>0</v>
      </c>
      <c r="G20" s="22">
        <f>'Форма №1 на 2025'!K64</f>
        <v>0</v>
      </c>
      <c r="H20" s="22">
        <f>'Форма №1 на 2025'!L64</f>
        <v>0</v>
      </c>
      <c r="I20" s="22">
        <f>'Форма №1 на 2025'!M64</f>
        <v>0</v>
      </c>
      <c r="J20" s="22">
        <f>'Форма №1 на 2025'!N58</f>
        <v>0</v>
      </c>
      <c r="K20" s="22">
        <f>'Форма №1 на 2025'!O58</f>
        <v>0</v>
      </c>
      <c r="L20" s="22">
        <f>'Форма №1 на 2025'!P58</f>
        <v>0</v>
      </c>
    </row>
  </sheetData>
  <mergeCells count="15">
    <mergeCell ref="G1:L1"/>
    <mergeCell ref="K2:L2"/>
    <mergeCell ref="A11:L11"/>
    <mergeCell ref="A12:L12"/>
    <mergeCell ref="A3:L3"/>
    <mergeCell ref="A5:A9"/>
    <mergeCell ref="B5:B9"/>
    <mergeCell ref="C5:L5"/>
    <mergeCell ref="C6:L6"/>
    <mergeCell ref="C7:C8"/>
    <mergeCell ref="D7:D8"/>
    <mergeCell ref="E7:I7"/>
    <mergeCell ref="J7:J8"/>
    <mergeCell ref="K7:K8"/>
    <mergeCell ref="L7:L8"/>
  </mergeCells>
  <pageMargins left="0.74803149606299213" right="0.23622047244094491" top="0.15748031496062992" bottom="0.15748031496062992" header="0.19685039370078741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№1 на 2025</vt:lpstr>
      <vt:lpstr>Форма №2 на 2025</vt:lpstr>
      <vt:lpstr>'Форма №1 на 2025'!Заголовки_для_печати</vt:lpstr>
      <vt:lpstr>'Форма №1 на 2025'!Область_печати</vt:lpstr>
      <vt:lpstr>'Форма №2 на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Боброва Нина Сергеевна</cp:lastModifiedBy>
  <cp:lastPrinted>2026-04-30T08:07:32Z</cp:lastPrinted>
  <dcterms:created xsi:type="dcterms:W3CDTF">2017-08-25T04:56:02Z</dcterms:created>
  <dcterms:modified xsi:type="dcterms:W3CDTF">2026-05-13T04:43:35Z</dcterms:modified>
</cp:coreProperties>
</file>